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2019-2020" sheetId="1" r:id="rId1"/>
  </sheets>
  <definedNames>
    <definedName name="_xlnm._FilterDatabase" localSheetId="0" hidden="1">'2019-2020'!$A$6:$I$16</definedName>
  </definedNames>
  <calcPr calcId="144525"/>
</workbook>
</file>

<file path=xl/calcChain.xml><?xml version="1.0" encoding="utf-8"?>
<calcChain xmlns="http://schemas.openxmlformats.org/spreadsheetml/2006/main">
  <c r="A11" i="1" l="1"/>
  <c r="A12" i="1" s="1"/>
  <c r="A8" i="1" l="1"/>
  <c r="A9" i="1" s="1"/>
  <c r="A10" i="1" s="1"/>
  <c r="A13" i="1" l="1"/>
  <c r="A14" i="1" s="1"/>
  <c r="A15" i="1" s="1"/>
  <c r="A16" i="1" s="1"/>
  <c r="A17" i="1" s="1"/>
  <c r="A18" i="1" s="1"/>
  <c r="A19" i="1" s="1"/>
  <c r="A20" i="1" s="1"/>
  <c r="A21" i="1" s="1"/>
  <c r="F41" i="1" l="1"/>
  <c r="F39" i="1"/>
  <c r="F38" i="1"/>
  <c r="F42" i="1" l="1"/>
  <c r="F40" i="1"/>
  <c r="E22" i="1"/>
  <c r="D22" i="1"/>
</calcChain>
</file>

<file path=xl/sharedStrings.xml><?xml version="1.0" encoding="utf-8"?>
<sst xmlns="http://schemas.openxmlformats.org/spreadsheetml/2006/main" count="66" uniqueCount="47">
  <si>
    <r>
      <t xml:space="preserve">THÀNH ĐOÀN TP. HỒ CHÍ MINH
</t>
    </r>
    <r>
      <rPr>
        <b/>
        <sz val="12"/>
        <rFont val="Times New Roman"/>
        <family val="1"/>
      </rPr>
      <t>TRƯỜNG CAO ĐẲNG LÝ TỰ TRỌNG
LÝ TỰ TRỌNG TP. HỒ CHÍ MINH</t>
    </r>
  </si>
  <si>
    <t>DANH SÁCH ĐOÀN VIÊN CHI ĐOÀN GIẢNG VIÊN - NHÂN VIÊN</t>
  </si>
  <si>
    <t>STT</t>
  </si>
  <si>
    <t xml:space="preserve">HỌ VÀ TÊN </t>
  </si>
  <si>
    <t>NGÀY SINH</t>
  </si>
  <si>
    <t>GIỚI TÍNH</t>
  </si>
  <si>
    <t>ĐƠN VỊ</t>
  </si>
  <si>
    <t>SĐT</t>
  </si>
  <si>
    <t>NGÀY VÀO ĐOÀN</t>
  </si>
  <si>
    <t>NHIỆM VỤ</t>
  </si>
  <si>
    <t>GHI CHÚ</t>
  </si>
  <si>
    <t>Nữ</t>
  </si>
  <si>
    <t>Nam</t>
  </si>
  <si>
    <t>TRẦN THANH TRÚC</t>
  </si>
  <si>
    <t>NGUYỄN THỊ HỒNG THẮM</t>
  </si>
  <si>
    <t>LƯƠNG XUÂN THỊNH</t>
  </si>
  <si>
    <t>THÂN THỊ NHUNG</t>
  </si>
  <si>
    <t>ĐÀO ANH TUẤN</t>
  </si>
  <si>
    <t>HÀ THỊ HẬU</t>
  </si>
  <si>
    <t>BÙI ĐỨC PHƯỚC</t>
  </si>
  <si>
    <t>NGUYỄN THỊ MINH THÙY</t>
  </si>
  <si>
    <t>THỐNG KÊ</t>
  </si>
  <si>
    <t>SỐ LƯỢNG</t>
  </si>
  <si>
    <t>VÕ THỊ KIM THƯ</t>
  </si>
  <si>
    <t>NGUYỄN MỸ TIÊN</t>
  </si>
  <si>
    <t>KHOA KINH TẾ</t>
  </si>
  <si>
    <t>KHOA CN MAY</t>
  </si>
  <si>
    <t>KHOA KHCB</t>
  </si>
  <si>
    <t>PHÒNG KH-TC</t>
  </si>
  <si>
    <t>TRUNG TÂM QHDN</t>
  </si>
  <si>
    <t>TRUNG TÂM TT-TV</t>
  </si>
  <si>
    <t>PHÒNG CTCT-HSSV</t>
  </si>
  <si>
    <t>CAO XUÂN GIANG</t>
  </si>
  <si>
    <t>PHẠM HUỲNH KIM NGÂN</t>
  </si>
  <si>
    <t>NGUYỄN VIỆT TIẾN</t>
  </si>
  <si>
    <t>PHÒNG TS-ĐT</t>
  </si>
  <si>
    <t>TRUNG TÂM ĐH&amp;QLDL</t>
  </si>
  <si>
    <t>TRẦN HỒNG THẢO</t>
  </si>
  <si>
    <t xml:space="preserve">Tiền quỷ </t>
  </si>
  <si>
    <t>Đủ 12 tháng</t>
  </si>
  <si>
    <t>Chưa đủ 12 tháng</t>
  </si>
  <si>
    <t>Đóng về Đoàn trường</t>
  </si>
  <si>
    <t>Tạm ứng</t>
  </si>
  <si>
    <t xml:space="preserve">Tổng </t>
  </si>
  <si>
    <t>NĂM HỌC 2019-2020</t>
  </si>
  <si>
    <t>PHÒNG TCHCTH</t>
  </si>
  <si>
    <t>LÊ THỊ THÚY 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</si>
</sst>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_-* #,##0\ [$VND]_-;\-* #,##0\ [$VND]_-;_-* &quot;-&quot;\ [$VND]_-;_-@_-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6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0" xfId="0" applyFont="1" applyFill="1"/>
    <xf numFmtId="0" fontId="3" fillId="0" borderId="1" xfId="0" applyFont="1" applyFill="1" applyBorder="1"/>
    <xf numFmtId="0" fontId="8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391108</xdr:colOff>
      <xdr:row>0</xdr:row>
      <xdr:rowOff>648283</xdr:rowOff>
    </xdr:from>
    <xdr:to>
      <xdr:col>1</xdr:col>
      <xdr:colOff>2099777</xdr:colOff>
      <xdr:row>0</xdr:row>
      <xdr:rowOff>648283</xdr:rowOff>
    </xdr:to>
    <xdr:cxnSp macro="">
      <xdr:nvCxnSpPr>
        <xdr:cNvPr id="2" name="Straight Connector 1"/>
        <xdr:cNvCxnSpPr/>
      </xdr:nvCxnSpPr>
      <xdr:spPr>
        <a:xfrm>
          <a:off x="781633" y="648283"/>
          <a:ext cx="170866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4" workbookViewId="0">
      <selection activeCell="B16" sqref="B16:C16"/>
    </sheetView>
  </sheetViews>
  <sheetFormatPr defaultRowHeight="15.75" x14ac:dyDescent="0.2"/>
  <cols>
    <col min="1" max="1" width="5.85546875" style="29" customWidth="1"/>
    <col min="2" max="2" width="31.5703125" style="29" bestFit="1" customWidth="1"/>
    <col min="3" max="3" width="14" style="31" bestFit="1" customWidth="1"/>
    <col min="4" max="4" width="13.42578125" style="26" bestFit="1" customWidth="1"/>
    <col min="5" max="5" width="28.140625" style="27" bestFit="1" customWidth="1"/>
    <col min="6" max="6" width="16.85546875" style="28" customWidth="1"/>
    <col min="7" max="7" width="16.85546875" style="26" customWidth="1"/>
    <col min="8" max="8" width="16.7109375" style="26" customWidth="1"/>
    <col min="9" max="9" width="41.140625" style="26" bestFit="1" customWidth="1"/>
    <col min="10" max="256" width="9.140625" style="29"/>
    <col min="257" max="257" width="5.85546875" style="29" customWidth="1"/>
    <col min="258" max="258" width="32.140625" style="29" bestFit="1" customWidth="1"/>
    <col min="259" max="259" width="14" style="29" bestFit="1" customWidth="1"/>
    <col min="260" max="260" width="18.85546875" style="29" customWidth="1"/>
    <col min="261" max="261" width="26.140625" style="29" customWidth="1"/>
    <col min="262" max="263" width="16.85546875" style="29" customWidth="1"/>
    <col min="264" max="264" width="16.7109375" style="29" customWidth="1"/>
    <col min="265" max="265" width="41.140625" style="29" bestFit="1" customWidth="1"/>
    <col min="266" max="512" width="9.140625" style="29"/>
    <col min="513" max="513" width="5.85546875" style="29" customWidth="1"/>
    <col min="514" max="514" width="32.140625" style="29" bestFit="1" customWidth="1"/>
    <col min="515" max="515" width="14" style="29" bestFit="1" customWidth="1"/>
    <col min="516" max="516" width="18.85546875" style="29" customWidth="1"/>
    <col min="517" max="517" width="26.140625" style="29" customWidth="1"/>
    <col min="518" max="519" width="16.85546875" style="29" customWidth="1"/>
    <col min="520" max="520" width="16.7109375" style="29" customWidth="1"/>
    <col min="521" max="521" width="41.140625" style="29" bestFit="1" customWidth="1"/>
    <col min="522" max="768" width="9.140625" style="29"/>
    <col min="769" max="769" width="5.85546875" style="29" customWidth="1"/>
    <col min="770" max="770" width="32.140625" style="29" bestFit="1" customWidth="1"/>
    <col min="771" max="771" width="14" style="29" bestFit="1" customWidth="1"/>
    <col min="772" max="772" width="18.85546875" style="29" customWidth="1"/>
    <col min="773" max="773" width="26.140625" style="29" customWidth="1"/>
    <col min="774" max="775" width="16.85546875" style="29" customWidth="1"/>
    <col min="776" max="776" width="16.7109375" style="29" customWidth="1"/>
    <col min="777" max="777" width="41.140625" style="29" bestFit="1" customWidth="1"/>
    <col min="778" max="1024" width="9.140625" style="29"/>
    <col min="1025" max="1025" width="5.85546875" style="29" customWidth="1"/>
    <col min="1026" max="1026" width="32.140625" style="29" bestFit="1" customWidth="1"/>
    <col min="1027" max="1027" width="14" style="29" bestFit="1" customWidth="1"/>
    <col min="1028" max="1028" width="18.85546875" style="29" customWidth="1"/>
    <col min="1029" max="1029" width="26.140625" style="29" customWidth="1"/>
    <col min="1030" max="1031" width="16.85546875" style="29" customWidth="1"/>
    <col min="1032" max="1032" width="16.7109375" style="29" customWidth="1"/>
    <col min="1033" max="1033" width="41.140625" style="29" bestFit="1" customWidth="1"/>
    <col min="1034" max="1280" width="9.140625" style="29"/>
    <col min="1281" max="1281" width="5.85546875" style="29" customWidth="1"/>
    <col min="1282" max="1282" width="32.140625" style="29" bestFit="1" customWidth="1"/>
    <col min="1283" max="1283" width="14" style="29" bestFit="1" customWidth="1"/>
    <col min="1284" max="1284" width="18.85546875" style="29" customWidth="1"/>
    <col min="1285" max="1285" width="26.140625" style="29" customWidth="1"/>
    <col min="1286" max="1287" width="16.85546875" style="29" customWidth="1"/>
    <col min="1288" max="1288" width="16.7109375" style="29" customWidth="1"/>
    <col min="1289" max="1289" width="41.140625" style="29" bestFit="1" customWidth="1"/>
    <col min="1290" max="1536" width="9.140625" style="29"/>
    <col min="1537" max="1537" width="5.85546875" style="29" customWidth="1"/>
    <col min="1538" max="1538" width="32.140625" style="29" bestFit="1" customWidth="1"/>
    <col min="1539" max="1539" width="14" style="29" bestFit="1" customWidth="1"/>
    <col min="1540" max="1540" width="18.85546875" style="29" customWidth="1"/>
    <col min="1541" max="1541" width="26.140625" style="29" customWidth="1"/>
    <col min="1542" max="1543" width="16.85546875" style="29" customWidth="1"/>
    <col min="1544" max="1544" width="16.7109375" style="29" customWidth="1"/>
    <col min="1545" max="1545" width="41.140625" style="29" bestFit="1" customWidth="1"/>
    <col min="1546" max="1792" width="9.140625" style="29"/>
    <col min="1793" max="1793" width="5.85546875" style="29" customWidth="1"/>
    <col min="1794" max="1794" width="32.140625" style="29" bestFit="1" customWidth="1"/>
    <col min="1795" max="1795" width="14" style="29" bestFit="1" customWidth="1"/>
    <col min="1796" max="1796" width="18.85546875" style="29" customWidth="1"/>
    <col min="1797" max="1797" width="26.140625" style="29" customWidth="1"/>
    <col min="1798" max="1799" width="16.85546875" style="29" customWidth="1"/>
    <col min="1800" max="1800" width="16.7109375" style="29" customWidth="1"/>
    <col min="1801" max="1801" width="41.140625" style="29" bestFit="1" customWidth="1"/>
    <col min="1802" max="2048" width="9.140625" style="29"/>
    <col min="2049" max="2049" width="5.85546875" style="29" customWidth="1"/>
    <col min="2050" max="2050" width="32.140625" style="29" bestFit="1" customWidth="1"/>
    <col min="2051" max="2051" width="14" style="29" bestFit="1" customWidth="1"/>
    <col min="2052" max="2052" width="18.85546875" style="29" customWidth="1"/>
    <col min="2053" max="2053" width="26.140625" style="29" customWidth="1"/>
    <col min="2054" max="2055" width="16.85546875" style="29" customWidth="1"/>
    <col min="2056" max="2056" width="16.7109375" style="29" customWidth="1"/>
    <col min="2057" max="2057" width="41.140625" style="29" bestFit="1" customWidth="1"/>
    <col min="2058" max="2304" width="9.140625" style="29"/>
    <col min="2305" max="2305" width="5.85546875" style="29" customWidth="1"/>
    <col min="2306" max="2306" width="32.140625" style="29" bestFit="1" customWidth="1"/>
    <col min="2307" max="2307" width="14" style="29" bestFit="1" customWidth="1"/>
    <col min="2308" max="2308" width="18.85546875" style="29" customWidth="1"/>
    <col min="2309" max="2309" width="26.140625" style="29" customWidth="1"/>
    <col min="2310" max="2311" width="16.85546875" style="29" customWidth="1"/>
    <col min="2312" max="2312" width="16.7109375" style="29" customWidth="1"/>
    <col min="2313" max="2313" width="41.140625" style="29" bestFit="1" customWidth="1"/>
    <col min="2314" max="2560" width="9.140625" style="29"/>
    <col min="2561" max="2561" width="5.85546875" style="29" customWidth="1"/>
    <col min="2562" max="2562" width="32.140625" style="29" bestFit="1" customWidth="1"/>
    <col min="2563" max="2563" width="14" style="29" bestFit="1" customWidth="1"/>
    <col min="2564" max="2564" width="18.85546875" style="29" customWidth="1"/>
    <col min="2565" max="2565" width="26.140625" style="29" customWidth="1"/>
    <col min="2566" max="2567" width="16.85546875" style="29" customWidth="1"/>
    <col min="2568" max="2568" width="16.7109375" style="29" customWidth="1"/>
    <col min="2569" max="2569" width="41.140625" style="29" bestFit="1" customWidth="1"/>
    <col min="2570" max="2816" width="9.140625" style="29"/>
    <col min="2817" max="2817" width="5.85546875" style="29" customWidth="1"/>
    <col min="2818" max="2818" width="32.140625" style="29" bestFit="1" customWidth="1"/>
    <col min="2819" max="2819" width="14" style="29" bestFit="1" customWidth="1"/>
    <col min="2820" max="2820" width="18.85546875" style="29" customWidth="1"/>
    <col min="2821" max="2821" width="26.140625" style="29" customWidth="1"/>
    <col min="2822" max="2823" width="16.85546875" style="29" customWidth="1"/>
    <col min="2824" max="2824" width="16.7109375" style="29" customWidth="1"/>
    <col min="2825" max="2825" width="41.140625" style="29" bestFit="1" customWidth="1"/>
    <col min="2826" max="3072" width="9.140625" style="29"/>
    <col min="3073" max="3073" width="5.85546875" style="29" customWidth="1"/>
    <col min="3074" max="3074" width="32.140625" style="29" bestFit="1" customWidth="1"/>
    <col min="3075" max="3075" width="14" style="29" bestFit="1" customWidth="1"/>
    <col min="3076" max="3076" width="18.85546875" style="29" customWidth="1"/>
    <col min="3077" max="3077" width="26.140625" style="29" customWidth="1"/>
    <col min="3078" max="3079" width="16.85546875" style="29" customWidth="1"/>
    <col min="3080" max="3080" width="16.7109375" style="29" customWidth="1"/>
    <col min="3081" max="3081" width="41.140625" style="29" bestFit="1" customWidth="1"/>
    <col min="3082" max="3328" width="9.140625" style="29"/>
    <col min="3329" max="3329" width="5.85546875" style="29" customWidth="1"/>
    <col min="3330" max="3330" width="32.140625" style="29" bestFit="1" customWidth="1"/>
    <col min="3331" max="3331" width="14" style="29" bestFit="1" customWidth="1"/>
    <col min="3332" max="3332" width="18.85546875" style="29" customWidth="1"/>
    <col min="3333" max="3333" width="26.140625" style="29" customWidth="1"/>
    <col min="3334" max="3335" width="16.85546875" style="29" customWidth="1"/>
    <col min="3336" max="3336" width="16.7109375" style="29" customWidth="1"/>
    <col min="3337" max="3337" width="41.140625" style="29" bestFit="1" customWidth="1"/>
    <col min="3338" max="3584" width="9.140625" style="29"/>
    <col min="3585" max="3585" width="5.85546875" style="29" customWidth="1"/>
    <col min="3586" max="3586" width="32.140625" style="29" bestFit="1" customWidth="1"/>
    <col min="3587" max="3587" width="14" style="29" bestFit="1" customWidth="1"/>
    <col min="3588" max="3588" width="18.85546875" style="29" customWidth="1"/>
    <col min="3589" max="3589" width="26.140625" style="29" customWidth="1"/>
    <col min="3590" max="3591" width="16.85546875" style="29" customWidth="1"/>
    <col min="3592" max="3592" width="16.7109375" style="29" customWidth="1"/>
    <col min="3593" max="3593" width="41.140625" style="29" bestFit="1" customWidth="1"/>
    <col min="3594" max="3840" width="9.140625" style="29"/>
    <col min="3841" max="3841" width="5.85546875" style="29" customWidth="1"/>
    <col min="3842" max="3842" width="32.140625" style="29" bestFit="1" customWidth="1"/>
    <col min="3843" max="3843" width="14" style="29" bestFit="1" customWidth="1"/>
    <col min="3844" max="3844" width="18.85546875" style="29" customWidth="1"/>
    <col min="3845" max="3845" width="26.140625" style="29" customWidth="1"/>
    <col min="3846" max="3847" width="16.85546875" style="29" customWidth="1"/>
    <col min="3848" max="3848" width="16.7109375" style="29" customWidth="1"/>
    <col min="3849" max="3849" width="41.140625" style="29" bestFit="1" customWidth="1"/>
    <col min="3850" max="4096" width="9.140625" style="29"/>
    <col min="4097" max="4097" width="5.85546875" style="29" customWidth="1"/>
    <col min="4098" max="4098" width="32.140625" style="29" bestFit="1" customWidth="1"/>
    <col min="4099" max="4099" width="14" style="29" bestFit="1" customWidth="1"/>
    <col min="4100" max="4100" width="18.85546875" style="29" customWidth="1"/>
    <col min="4101" max="4101" width="26.140625" style="29" customWidth="1"/>
    <col min="4102" max="4103" width="16.85546875" style="29" customWidth="1"/>
    <col min="4104" max="4104" width="16.7109375" style="29" customWidth="1"/>
    <col min="4105" max="4105" width="41.140625" style="29" bestFit="1" customWidth="1"/>
    <col min="4106" max="4352" width="9.140625" style="29"/>
    <col min="4353" max="4353" width="5.85546875" style="29" customWidth="1"/>
    <col min="4354" max="4354" width="32.140625" style="29" bestFit="1" customWidth="1"/>
    <col min="4355" max="4355" width="14" style="29" bestFit="1" customWidth="1"/>
    <col min="4356" max="4356" width="18.85546875" style="29" customWidth="1"/>
    <col min="4357" max="4357" width="26.140625" style="29" customWidth="1"/>
    <col min="4358" max="4359" width="16.85546875" style="29" customWidth="1"/>
    <col min="4360" max="4360" width="16.7109375" style="29" customWidth="1"/>
    <col min="4361" max="4361" width="41.140625" style="29" bestFit="1" customWidth="1"/>
    <col min="4362" max="4608" width="9.140625" style="29"/>
    <col min="4609" max="4609" width="5.85546875" style="29" customWidth="1"/>
    <col min="4610" max="4610" width="32.140625" style="29" bestFit="1" customWidth="1"/>
    <col min="4611" max="4611" width="14" style="29" bestFit="1" customWidth="1"/>
    <col min="4612" max="4612" width="18.85546875" style="29" customWidth="1"/>
    <col min="4613" max="4613" width="26.140625" style="29" customWidth="1"/>
    <col min="4614" max="4615" width="16.85546875" style="29" customWidth="1"/>
    <col min="4616" max="4616" width="16.7109375" style="29" customWidth="1"/>
    <col min="4617" max="4617" width="41.140625" style="29" bestFit="1" customWidth="1"/>
    <col min="4618" max="4864" width="9.140625" style="29"/>
    <col min="4865" max="4865" width="5.85546875" style="29" customWidth="1"/>
    <col min="4866" max="4866" width="32.140625" style="29" bestFit="1" customWidth="1"/>
    <col min="4867" max="4867" width="14" style="29" bestFit="1" customWidth="1"/>
    <col min="4868" max="4868" width="18.85546875" style="29" customWidth="1"/>
    <col min="4869" max="4869" width="26.140625" style="29" customWidth="1"/>
    <col min="4870" max="4871" width="16.85546875" style="29" customWidth="1"/>
    <col min="4872" max="4872" width="16.7109375" style="29" customWidth="1"/>
    <col min="4873" max="4873" width="41.140625" style="29" bestFit="1" customWidth="1"/>
    <col min="4874" max="5120" width="9.140625" style="29"/>
    <col min="5121" max="5121" width="5.85546875" style="29" customWidth="1"/>
    <col min="5122" max="5122" width="32.140625" style="29" bestFit="1" customWidth="1"/>
    <col min="5123" max="5123" width="14" style="29" bestFit="1" customWidth="1"/>
    <col min="5124" max="5124" width="18.85546875" style="29" customWidth="1"/>
    <col min="5125" max="5125" width="26.140625" style="29" customWidth="1"/>
    <col min="5126" max="5127" width="16.85546875" style="29" customWidth="1"/>
    <col min="5128" max="5128" width="16.7109375" style="29" customWidth="1"/>
    <col min="5129" max="5129" width="41.140625" style="29" bestFit="1" customWidth="1"/>
    <col min="5130" max="5376" width="9.140625" style="29"/>
    <col min="5377" max="5377" width="5.85546875" style="29" customWidth="1"/>
    <col min="5378" max="5378" width="32.140625" style="29" bestFit="1" customWidth="1"/>
    <col min="5379" max="5379" width="14" style="29" bestFit="1" customWidth="1"/>
    <col min="5380" max="5380" width="18.85546875" style="29" customWidth="1"/>
    <col min="5381" max="5381" width="26.140625" style="29" customWidth="1"/>
    <col min="5382" max="5383" width="16.85546875" style="29" customWidth="1"/>
    <col min="5384" max="5384" width="16.7109375" style="29" customWidth="1"/>
    <col min="5385" max="5385" width="41.140625" style="29" bestFit="1" customWidth="1"/>
    <col min="5386" max="5632" width="9.140625" style="29"/>
    <col min="5633" max="5633" width="5.85546875" style="29" customWidth="1"/>
    <col min="5634" max="5634" width="32.140625" style="29" bestFit="1" customWidth="1"/>
    <col min="5635" max="5635" width="14" style="29" bestFit="1" customWidth="1"/>
    <col min="5636" max="5636" width="18.85546875" style="29" customWidth="1"/>
    <col min="5637" max="5637" width="26.140625" style="29" customWidth="1"/>
    <col min="5638" max="5639" width="16.85546875" style="29" customWidth="1"/>
    <col min="5640" max="5640" width="16.7109375" style="29" customWidth="1"/>
    <col min="5641" max="5641" width="41.140625" style="29" bestFit="1" customWidth="1"/>
    <col min="5642" max="5888" width="9.140625" style="29"/>
    <col min="5889" max="5889" width="5.85546875" style="29" customWidth="1"/>
    <col min="5890" max="5890" width="32.140625" style="29" bestFit="1" customWidth="1"/>
    <col min="5891" max="5891" width="14" style="29" bestFit="1" customWidth="1"/>
    <col min="5892" max="5892" width="18.85546875" style="29" customWidth="1"/>
    <col min="5893" max="5893" width="26.140625" style="29" customWidth="1"/>
    <col min="5894" max="5895" width="16.85546875" style="29" customWidth="1"/>
    <col min="5896" max="5896" width="16.7109375" style="29" customWidth="1"/>
    <col min="5897" max="5897" width="41.140625" style="29" bestFit="1" customWidth="1"/>
    <col min="5898" max="6144" width="9.140625" style="29"/>
    <col min="6145" max="6145" width="5.85546875" style="29" customWidth="1"/>
    <col min="6146" max="6146" width="32.140625" style="29" bestFit="1" customWidth="1"/>
    <col min="6147" max="6147" width="14" style="29" bestFit="1" customWidth="1"/>
    <col min="6148" max="6148" width="18.85546875" style="29" customWidth="1"/>
    <col min="6149" max="6149" width="26.140625" style="29" customWidth="1"/>
    <col min="6150" max="6151" width="16.85546875" style="29" customWidth="1"/>
    <col min="6152" max="6152" width="16.7109375" style="29" customWidth="1"/>
    <col min="6153" max="6153" width="41.140625" style="29" bestFit="1" customWidth="1"/>
    <col min="6154" max="6400" width="9.140625" style="29"/>
    <col min="6401" max="6401" width="5.85546875" style="29" customWidth="1"/>
    <col min="6402" max="6402" width="32.140625" style="29" bestFit="1" customWidth="1"/>
    <col min="6403" max="6403" width="14" style="29" bestFit="1" customWidth="1"/>
    <col min="6404" max="6404" width="18.85546875" style="29" customWidth="1"/>
    <col min="6405" max="6405" width="26.140625" style="29" customWidth="1"/>
    <col min="6406" max="6407" width="16.85546875" style="29" customWidth="1"/>
    <col min="6408" max="6408" width="16.7109375" style="29" customWidth="1"/>
    <col min="6409" max="6409" width="41.140625" style="29" bestFit="1" customWidth="1"/>
    <col min="6410" max="6656" width="9.140625" style="29"/>
    <col min="6657" max="6657" width="5.85546875" style="29" customWidth="1"/>
    <col min="6658" max="6658" width="32.140625" style="29" bestFit="1" customWidth="1"/>
    <col min="6659" max="6659" width="14" style="29" bestFit="1" customWidth="1"/>
    <col min="6660" max="6660" width="18.85546875" style="29" customWidth="1"/>
    <col min="6661" max="6661" width="26.140625" style="29" customWidth="1"/>
    <col min="6662" max="6663" width="16.85546875" style="29" customWidth="1"/>
    <col min="6664" max="6664" width="16.7109375" style="29" customWidth="1"/>
    <col min="6665" max="6665" width="41.140625" style="29" bestFit="1" customWidth="1"/>
    <col min="6666" max="6912" width="9.140625" style="29"/>
    <col min="6913" max="6913" width="5.85546875" style="29" customWidth="1"/>
    <col min="6914" max="6914" width="32.140625" style="29" bestFit="1" customWidth="1"/>
    <col min="6915" max="6915" width="14" style="29" bestFit="1" customWidth="1"/>
    <col min="6916" max="6916" width="18.85546875" style="29" customWidth="1"/>
    <col min="6917" max="6917" width="26.140625" style="29" customWidth="1"/>
    <col min="6918" max="6919" width="16.85546875" style="29" customWidth="1"/>
    <col min="6920" max="6920" width="16.7109375" style="29" customWidth="1"/>
    <col min="6921" max="6921" width="41.140625" style="29" bestFit="1" customWidth="1"/>
    <col min="6922" max="7168" width="9.140625" style="29"/>
    <col min="7169" max="7169" width="5.85546875" style="29" customWidth="1"/>
    <col min="7170" max="7170" width="32.140625" style="29" bestFit="1" customWidth="1"/>
    <col min="7171" max="7171" width="14" style="29" bestFit="1" customWidth="1"/>
    <col min="7172" max="7172" width="18.85546875" style="29" customWidth="1"/>
    <col min="7173" max="7173" width="26.140625" style="29" customWidth="1"/>
    <col min="7174" max="7175" width="16.85546875" style="29" customWidth="1"/>
    <col min="7176" max="7176" width="16.7109375" style="29" customWidth="1"/>
    <col min="7177" max="7177" width="41.140625" style="29" bestFit="1" customWidth="1"/>
    <col min="7178" max="7424" width="9.140625" style="29"/>
    <col min="7425" max="7425" width="5.85546875" style="29" customWidth="1"/>
    <col min="7426" max="7426" width="32.140625" style="29" bestFit="1" customWidth="1"/>
    <col min="7427" max="7427" width="14" style="29" bestFit="1" customWidth="1"/>
    <col min="7428" max="7428" width="18.85546875" style="29" customWidth="1"/>
    <col min="7429" max="7429" width="26.140625" style="29" customWidth="1"/>
    <col min="7430" max="7431" width="16.85546875" style="29" customWidth="1"/>
    <col min="7432" max="7432" width="16.7109375" style="29" customWidth="1"/>
    <col min="7433" max="7433" width="41.140625" style="29" bestFit="1" customWidth="1"/>
    <col min="7434" max="7680" width="9.140625" style="29"/>
    <col min="7681" max="7681" width="5.85546875" style="29" customWidth="1"/>
    <col min="7682" max="7682" width="32.140625" style="29" bestFit="1" customWidth="1"/>
    <col min="7683" max="7683" width="14" style="29" bestFit="1" customWidth="1"/>
    <col min="7684" max="7684" width="18.85546875" style="29" customWidth="1"/>
    <col min="7685" max="7685" width="26.140625" style="29" customWidth="1"/>
    <col min="7686" max="7687" width="16.85546875" style="29" customWidth="1"/>
    <col min="7688" max="7688" width="16.7109375" style="29" customWidth="1"/>
    <col min="7689" max="7689" width="41.140625" style="29" bestFit="1" customWidth="1"/>
    <col min="7690" max="7936" width="9.140625" style="29"/>
    <col min="7937" max="7937" width="5.85546875" style="29" customWidth="1"/>
    <col min="7938" max="7938" width="32.140625" style="29" bestFit="1" customWidth="1"/>
    <col min="7939" max="7939" width="14" style="29" bestFit="1" customWidth="1"/>
    <col min="7940" max="7940" width="18.85546875" style="29" customWidth="1"/>
    <col min="7941" max="7941" width="26.140625" style="29" customWidth="1"/>
    <col min="7942" max="7943" width="16.85546875" style="29" customWidth="1"/>
    <col min="7944" max="7944" width="16.7109375" style="29" customWidth="1"/>
    <col min="7945" max="7945" width="41.140625" style="29" bestFit="1" customWidth="1"/>
    <col min="7946" max="8192" width="9.140625" style="29"/>
    <col min="8193" max="8193" width="5.85546875" style="29" customWidth="1"/>
    <col min="8194" max="8194" width="32.140625" style="29" bestFit="1" customWidth="1"/>
    <col min="8195" max="8195" width="14" style="29" bestFit="1" customWidth="1"/>
    <col min="8196" max="8196" width="18.85546875" style="29" customWidth="1"/>
    <col min="8197" max="8197" width="26.140625" style="29" customWidth="1"/>
    <col min="8198" max="8199" width="16.85546875" style="29" customWidth="1"/>
    <col min="8200" max="8200" width="16.7109375" style="29" customWidth="1"/>
    <col min="8201" max="8201" width="41.140625" style="29" bestFit="1" customWidth="1"/>
    <col min="8202" max="8448" width="9.140625" style="29"/>
    <col min="8449" max="8449" width="5.85546875" style="29" customWidth="1"/>
    <col min="8450" max="8450" width="32.140625" style="29" bestFit="1" customWidth="1"/>
    <col min="8451" max="8451" width="14" style="29" bestFit="1" customWidth="1"/>
    <col min="8452" max="8452" width="18.85546875" style="29" customWidth="1"/>
    <col min="8453" max="8453" width="26.140625" style="29" customWidth="1"/>
    <col min="8454" max="8455" width="16.85546875" style="29" customWidth="1"/>
    <col min="8456" max="8456" width="16.7109375" style="29" customWidth="1"/>
    <col min="8457" max="8457" width="41.140625" style="29" bestFit="1" customWidth="1"/>
    <col min="8458" max="8704" width="9.140625" style="29"/>
    <col min="8705" max="8705" width="5.85546875" style="29" customWidth="1"/>
    <col min="8706" max="8706" width="32.140625" style="29" bestFit="1" customWidth="1"/>
    <col min="8707" max="8707" width="14" style="29" bestFit="1" customWidth="1"/>
    <col min="8708" max="8708" width="18.85546875" style="29" customWidth="1"/>
    <col min="8709" max="8709" width="26.140625" style="29" customWidth="1"/>
    <col min="8710" max="8711" width="16.85546875" style="29" customWidth="1"/>
    <col min="8712" max="8712" width="16.7109375" style="29" customWidth="1"/>
    <col min="8713" max="8713" width="41.140625" style="29" bestFit="1" customWidth="1"/>
    <col min="8714" max="8960" width="9.140625" style="29"/>
    <col min="8961" max="8961" width="5.85546875" style="29" customWidth="1"/>
    <col min="8962" max="8962" width="32.140625" style="29" bestFit="1" customWidth="1"/>
    <col min="8963" max="8963" width="14" style="29" bestFit="1" customWidth="1"/>
    <col min="8964" max="8964" width="18.85546875" style="29" customWidth="1"/>
    <col min="8965" max="8965" width="26.140625" style="29" customWidth="1"/>
    <col min="8966" max="8967" width="16.85546875" style="29" customWidth="1"/>
    <col min="8968" max="8968" width="16.7109375" style="29" customWidth="1"/>
    <col min="8969" max="8969" width="41.140625" style="29" bestFit="1" customWidth="1"/>
    <col min="8970" max="9216" width="9.140625" style="29"/>
    <col min="9217" max="9217" width="5.85546875" style="29" customWidth="1"/>
    <col min="9218" max="9218" width="32.140625" style="29" bestFit="1" customWidth="1"/>
    <col min="9219" max="9219" width="14" style="29" bestFit="1" customWidth="1"/>
    <col min="9220" max="9220" width="18.85546875" style="29" customWidth="1"/>
    <col min="9221" max="9221" width="26.140625" style="29" customWidth="1"/>
    <col min="9222" max="9223" width="16.85546875" style="29" customWidth="1"/>
    <col min="9224" max="9224" width="16.7109375" style="29" customWidth="1"/>
    <col min="9225" max="9225" width="41.140625" style="29" bestFit="1" customWidth="1"/>
    <col min="9226" max="9472" width="9.140625" style="29"/>
    <col min="9473" max="9473" width="5.85546875" style="29" customWidth="1"/>
    <col min="9474" max="9474" width="32.140625" style="29" bestFit="1" customWidth="1"/>
    <col min="9475" max="9475" width="14" style="29" bestFit="1" customWidth="1"/>
    <col min="9476" max="9476" width="18.85546875" style="29" customWidth="1"/>
    <col min="9477" max="9477" width="26.140625" style="29" customWidth="1"/>
    <col min="9478" max="9479" width="16.85546875" style="29" customWidth="1"/>
    <col min="9480" max="9480" width="16.7109375" style="29" customWidth="1"/>
    <col min="9481" max="9481" width="41.140625" style="29" bestFit="1" customWidth="1"/>
    <col min="9482" max="9728" width="9.140625" style="29"/>
    <col min="9729" max="9729" width="5.85546875" style="29" customWidth="1"/>
    <col min="9730" max="9730" width="32.140625" style="29" bestFit="1" customWidth="1"/>
    <col min="9731" max="9731" width="14" style="29" bestFit="1" customWidth="1"/>
    <col min="9732" max="9732" width="18.85546875" style="29" customWidth="1"/>
    <col min="9733" max="9733" width="26.140625" style="29" customWidth="1"/>
    <col min="9734" max="9735" width="16.85546875" style="29" customWidth="1"/>
    <col min="9736" max="9736" width="16.7109375" style="29" customWidth="1"/>
    <col min="9737" max="9737" width="41.140625" style="29" bestFit="1" customWidth="1"/>
    <col min="9738" max="9984" width="9.140625" style="29"/>
    <col min="9985" max="9985" width="5.85546875" style="29" customWidth="1"/>
    <col min="9986" max="9986" width="32.140625" style="29" bestFit="1" customWidth="1"/>
    <col min="9987" max="9987" width="14" style="29" bestFit="1" customWidth="1"/>
    <col min="9988" max="9988" width="18.85546875" style="29" customWidth="1"/>
    <col min="9989" max="9989" width="26.140625" style="29" customWidth="1"/>
    <col min="9990" max="9991" width="16.85546875" style="29" customWidth="1"/>
    <col min="9992" max="9992" width="16.7109375" style="29" customWidth="1"/>
    <col min="9993" max="9993" width="41.140625" style="29" bestFit="1" customWidth="1"/>
    <col min="9994" max="10240" width="9.140625" style="29"/>
    <col min="10241" max="10241" width="5.85546875" style="29" customWidth="1"/>
    <col min="10242" max="10242" width="32.140625" style="29" bestFit="1" customWidth="1"/>
    <col min="10243" max="10243" width="14" style="29" bestFit="1" customWidth="1"/>
    <col min="10244" max="10244" width="18.85546875" style="29" customWidth="1"/>
    <col min="10245" max="10245" width="26.140625" style="29" customWidth="1"/>
    <col min="10246" max="10247" width="16.85546875" style="29" customWidth="1"/>
    <col min="10248" max="10248" width="16.7109375" style="29" customWidth="1"/>
    <col min="10249" max="10249" width="41.140625" style="29" bestFit="1" customWidth="1"/>
    <col min="10250" max="10496" width="9.140625" style="29"/>
    <col min="10497" max="10497" width="5.85546875" style="29" customWidth="1"/>
    <col min="10498" max="10498" width="32.140625" style="29" bestFit="1" customWidth="1"/>
    <col min="10499" max="10499" width="14" style="29" bestFit="1" customWidth="1"/>
    <col min="10500" max="10500" width="18.85546875" style="29" customWidth="1"/>
    <col min="10501" max="10501" width="26.140625" style="29" customWidth="1"/>
    <col min="10502" max="10503" width="16.85546875" style="29" customWidth="1"/>
    <col min="10504" max="10504" width="16.7109375" style="29" customWidth="1"/>
    <col min="10505" max="10505" width="41.140625" style="29" bestFit="1" customWidth="1"/>
    <col min="10506" max="10752" width="9.140625" style="29"/>
    <col min="10753" max="10753" width="5.85546875" style="29" customWidth="1"/>
    <col min="10754" max="10754" width="32.140625" style="29" bestFit="1" customWidth="1"/>
    <col min="10755" max="10755" width="14" style="29" bestFit="1" customWidth="1"/>
    <col min="10756" max="10756" width="18.85546875" style="29" customWidth="1"/>
    <col min="10757" max="10757" width="26.140625" style="29" customWidth="1"/>
    <col min="10758" max="10759" width="16.85546875" style="29" customWidth="1"/>
    <col min="10760" max="10760" width="16.7109375" style="29" customWidth="1"/>
    <col min="10761" max="10761" width="41.140625" style="29" bestFit="1" customWidth="1"/>
    <col min="10762" max="11008" width="9.140625" style="29"/>
    <col min="11009" max="11009" width="5.85546875" style="29" customWidth="1"/>
    <col min="11010" max="11010" width="32.140625" style="29" bestFit="1" customWidth="1"/>
    <col min="11011" max="11011" width="14" style="29" bestFit="1" customWidth="1"/>
    <col min="11012" max="11012" width="18.85546875" style="29" customWidth="1"/>
    <col min="11013" max="11013" width="26.140625" style="29" customWidth="1"/>
    <col min="11014" max="11015" width="16.85546875" style="29" customWidth="1"/>
    <col min="11016" max="11016" width="16.7109375" style="29" customWidth="1"/>
    <col min="11017" max="11017" width="41.140625" style="29" bestFit="1" customWidth="1"/>
    <col min="11018" max="11264" width="9.140625" style="29"/>
    <col min="11265" max="11265" width="5.85546875" style="29" customWidth="1"/>
    <col min="11266" max="11266" width="32.140625" style="29" bestFit="1" customWidth="1"/>
    <col min="11267" max="11267" width="14" style="29" bestFit="1" customWidth="1"/>
    <col min="11268" max="11268" width="18.85546875" style="29" customWidth="1"/>
    <col min="11269" max="11269" width="26.140625" style="29" customWidth="1"/>
    <col min="11270" max="11271" width="16.85546875" style="29" customWidth="1"/>
    <col min="11272" max="11272" width="16.7109375" style="29" customWidth="1"/>
    <col min="11273" max="11273" width="41.140625" style="29" bestFit="1" customWidth="1"/>
    <col min="11274" max="11520" width="9.140625" style="29"/>
    <col min="11521" max="11521" width="5.85546875" style="29" customWidth="1"/>
    <col min="11522" max="11522" width="32.140625" style="29" bestFit="1" customWidth="1"/>
    <col min="11523" max="11523" width="14" style="29" bestFit="1" customWidth="1"/>
    <col min="11524" max="11524" width="18.85546875" style="29" customWidth="1"/>
    <col min="11525" max="11525" width="26.140625" style="29" customWidth="1"/>
    <col min="11526" max="11527" width="16.85546875" style="29" customWidth="1"/>
    <col min="11528" max="11528" width="16.7109375" style="29" customWidth="1"/>
    <col min="11529" max="11529" width="41.140625" style="29" bestFit="1" customWidth="1"/>
    <col min="11530" max="11776" width="9.140625" style="29"/>
    <col min="11777" max="11777" width="5.85546875" style="29" customWidth="1"/>
    <col min="11778" max="11778" width="32.140625" style="29" bestFit="1" customWidth="1"/>
    <col min="11779" max="11779" width="14" style="29" bestFit="1" customWidth="1"/>
    <col min="11780" max="11780" width="18.85546875" style="29" customWidth="1"/>
    <col min="11781" max="11781" width="26.140625" style="29" customWidth="1"/>
    <col min="11782" max="11783" width="16.85546875" style="29" customWidth="1"/>
    <col min="11784" max="11784" width="16.7109375" style="29" customWidth="1"/>
    <col min="11785" max="11785" width="41.140625" style="29" bestFit="1" customWidth="1"/>
    <col min="11786" max="12032" width="9.140625" style="29"/>
    <col min="12033" max="12033" width="5.85546875" style="29" customWidth="1"/>
    <col min="12034" max="12034" width="32.140625" style="29" bestFit="1" customWidth="1"/>
    <col min="12035" max="12035" width="14" style="29" bestFit="1" customWidth="1"/>
    <col min="12036" max="12036" width="18.85546875" style="29" customWidth="1"/>
    <col min="12037" max="12037" width="26.140625" style="29" customWidth="1"/>
    <col min="12038" max="12039" width="16.85546875" style="29" customWidth="1"/>
    <col min="12040" max="12040" width="16.7109375" style="29" customWidth="1"/>
    <col min="12041" max="12041" width="41.140625" style="29" bestFit="1" customWidth="1"/>
    <col min="12042" max="12288" width="9.140625" style="29"/>
    <col min="12289" max="12289" width="5.85546875" style="29" customWidth="1"/>
    <col min="12290" max="12290" width="32.140625" style="29" bestFit="1" customWidth="1"/>
    <col min="12291" max="12291" width="14" style="29" bestFit="1" customWidth="1"/>
    <col min="12292" max="12292" width="18.85546875" style="29" customWidth="1"/>
    <col min="12293" max="12293" width="26.140625" style="29" customWidth="1"/>
    <col min="12294" max="12295" width="16.85546875" style="29" customWidth="1"/>
    <col min="12296" max="12296" width="16.7109375" style="29" customWidth="1"/>
    <col min="12297" max="12297" width="41.140625" style="29" bestFit="1" customWidth="1"/>
    <col min="12298" max="12544" width="9.140625" style="29"/>
    <col min="12545" max="12545" width="5.85546875" style="29" customWidth="1"/>
    <col min="12546" max="12546" width="32.140625" style="29" bestFit="1" customWidth="1"/>
    <col min="12547" max="12547" width="14" style="29" bestFit="1" customWidth="1"/>
    <col min="12548" max="12548" width="18.85546875" style="29" customWidth="1"/>
    <col min="12549" max="12549" width="26.140625" style="29" customWidth="1"/>
    <col min="12550" max="12551" width="16.85546875" style="29" customWidth="1"/>
    <col min="12552" max="12552" width="16.7109375" style="29" customWidth="1"/>
    <col min="12553" max="12553" width="41.140625" style="29" bestFit="1" customWidth="1"/>
    <col min="12554" max="12800" width="9.140625" style="29"/>
    <col min="12801" max="12801" width="5.85546875" style="29" customWidth="1"/>
    <col min="12802" max="12802" width="32.140625" style="29" bestFit="1" customWidth="1"/>
    <col min="12803" max="12803" width="14" style="29" bestFit="1" customWidth="1"/>
    <col min="12804" max="12804" width="18.85546875" style="29" customWidth="1"/>
    <col min="12805" max="12805" width="26.140625" style="29" customWidth="1"/>
    <col min="12806" max="12807" width="16.85546875" style="29" customWidth="1"/>
    <col min="12808" max="12808" width="16.7109375" style="29" customWidth="1"/>
    <col min="12809" max="12809" width="41.140625" style="29" bestFit="1" customWidth="1"/>
    <col min="12810" max="13056" width="9.140625" style="29"/>
    <col min="13057" max="13057" width="5.85546875" style="29" customWidth="1"/>
    <col min="13058" max="13058" width="32.140625" style="29" bestFit="1" customWidth="1"/>
    <col min="13059" max="13059" width="14" style="29" bestFit="1" customWidth="1"/>
    <col min="13060" max="13060" width="18.85546875" style="29" customWidth="1"/>
    <col min="13061" max="13061" width="26.140625" style="29" customWidth="1"/>
    <col min="13062" max="13063" width="16.85546875" style="29" customWidth="1"/>
    <col min="13064" max="13064" width="16.7109375" style="29" customWidth="1"/>
    <col min="13065" max="13065" width="41.140625" style="29" bestFit="1" customWidth="1"/>
    <col min="13066" max="13312" width="9.140625" style="29"/>
    <col min="13313" max="13313" width="5.85546875" style="29" customWidth="1"/>
    <col min="13314" max="13314" width="32.140625" style="29" bestFit="1" customWidth="1"/>
    <col min="13315" max="13315" width="14" style="29" bestFit="1" customWidth="1"/>
    <col min="13316" max="13316" width="18.85546875" style="29" customWidth="1"/>
    <col min="13317" max="13317" width="26.140625" style="29" customWidth="1"/>
    <col min="13318" max="13319" width="16.85546875" style="29" customWidth="1"/>
    <col min="13320" max="13320" width="16.7109375" style="29" customWidth="1"/>
    <col min="13321" max="13321" width="41.140625" style="29" bestFit="1" customWidth="1"/>
    <col min="13322" max="13568" width="9.140625" style="29"/>
    <col min="13569" max="13569" width="5.85546875" style="29" customWidth="1"/>
    <col min="13570" max="13570" width="32.140625" style="29" bestFit="1" customWidth="1"/>
    <col min="13571" max="13571" width="14" style="29" bestFit="1" customWidth="1"/>
    <col min="13572" max="13572" width="18.85546875" style="29" customWidth="1"/>
    <col min="13573" max="13573" width="26.140625" style="29" customWidth="1"/>
    <col min="13574" max="13575" width="16.85546875" style="29" customWidth="1"/>
    <col min="13576" max="13576" width="16.7109375" style="29" customWidth="1"/>
    <col min="13577" max="13577" width="41.140625" style="29" bestFit="1" customWidth="1"/>
    <col min="13578" max="13824" width="9.140625" style="29"/>
    <col min="13825" max="13825" width="5.85546875" style="29" customWidth="1"/>
    <col min="13826" max="13826" width="32.140625" style="29" bestFit="1" customWidth="1"/>
    <col min="13827" max="13827" width="14" style="29" bestFit="1" customWidth="1"/>
    <col min="13828" max="13828" width="18.85546875" style="29" customWidth="1"/>
    <col min="13829" max="13829" width="26.140625" style="29" customWidth="1"/>
    <col min="13830" max="13831" width="16.85546875" style="29" customWidth="1"/>
    <col min="13832" max="13832" width="16.7109375" style="29" customWidth="1"/>
    <col min="13833" max="13833" width="41.140625" style="29" bestFit="1" customWidth="1"/>
    <col min="13834" max="14080" width="9.140625" style="29"/>
    <col min="14081" max="14081" width="5.85546875" style="29" customWidth="1"/>
    <col min="14082" max="14082" width="32.140625" style="29" bestFit="1" customWidth="1"/>
    <col min="14083" max="14083" width="14" style="29" bestFit="1" customWidth="1"/>
    <col min="14084" max="14084" width="18.85546875" style="29" customWidth="1"/>
    <col min="14085" max="14085" width="26.140625" style="29" customWidth="1"/>
    <col min="14086" max="14087" width="16.85546875" style="29" customWidth="1"/>
    <col min="14088" max="14088" width="16.7109375" style="29" customWidth="1"/>
    <col min="14089" max="14089" width="41.140625" style="29" bestFit="1" customWidth="1"/>
    <col min="14090" max="14336" width="9.140625" style="29"/>
    <col min="14337" max="14337" width="5.85546875" style="29" customWidth="1"/>
    <col min="14338" max="14338" width="32.140625" style="29" bestFit="1" customWidth="1"/>
    <col min="14339" max="14339" width="14" style="29" bestFit="1" customWidth="1"/>
    <col min="14340" max="14340" width="18.85546875" style="29" customWidth="1"/>
    <col min="14341" max="14341" width="26.140625" style="29" customWidth="1"/>
    <col min="14342" max="14343" width="16.85546875" style="29" customWidth="1"/>
    <col min="14344" max="14344" width="16.7109375" style="29" customWidth="1"/>
    <col min="14345" max="14345" width="41.140625" style="29" bestFit="1" customWidth="1"/>
    <col min="14346" max="14592" width="9.140625" style="29"/>
    <col min="14593" max="14593" width="5.85546875" style="29" customWidth="1"/>
    <col min="14594" max="14594" width="32.140625" style="29" bestFit="1" customWidth="1"/>
    <col min="14595" max="14595" width="14" style="29" bestFit="1" customWidth="1"/>
    <col min="14596" max="14596" width="18.85546875" style="29" customWidth="1"/>
    <col min="14597" max="14597" width="26.140625" style="29" customWidth="1"/>
    <col min="14598" max="14599" width="16.85546875" style="29" customWidth="1"/>
    <col min="14600" max="14600" width="16.7109375" style="29" customWidth="1"/>
    <col min="14601" max="14601" width="41.140625" style="29" bestFit="1" customWidth="1"/>
    <col min="14602" max="14848" width="9.140625" style="29"/>
    <col min="14849" max="14849" width="5.85546875" style="29" customWidth="1"/>
    <col min="14850" max="14850" width="32.140625" style="29" bestFit="1" customWidth="1"/>
    <col min="14851" max="14851" width="14" style="29" bestFit="1" customWidth="1"/>
    <col min="14852" max="14852" width="18.85546875" style="29" customWidth="1"/>
    <col min="14853" max="14853" width="26.140625" style="29" customWidth="1"/>
    <col min="14854" max="14855" width="16.85546875" style="29" customWidth="1"/>
    <col min="14856" max="14856" width="16.7109375" style="29" customWidth="1"/>
    <col min="14857" max="14857" width="41.140625" style="29" bestFit="1" customWidth="1"/>
    <col min="14858" max="15104" width="9.140625" style="29"/>
    <col min="15105" max="15105" width="5.85546875" style="29" customWidth="1"/>
    <col min="15106" max="15106" width="32.140625" style="29" bestFit="1" customWidth="1"/>
    <col min="15107" max="15107" width="14" style="29" bestFit="1" customWidth="1"/>
    <col min="15108" max="15108" width="18.85546875" style="29" customWidth="1"/>
    <col min="15109" max="15109" width="26.140625" style="29" customWidth="1"/>
    <col min="15110" max="15111" width="16.85546875" style="29" customWidth="1"/>
    <col min="15112" max="15112" width="16.7109375" style="29" customWidth="1"/>
    <col min="15113" max="15113" width="41.140625" style="29" bestFit="1" customWidth="1"/>
    <col min="15114" max="15360" width="9.140625" style="29"/>
    <col min="15361" max="15361" width="5.85546875" style="29" customWidth="1"/>
    <col min="15362" max="15362" width="32.140625" style="29" bestFit="1" customWidth="1"/>
    <col min="15363" max="15363" width="14" style="29" bestFit="1" customWidth="1"/>
    <col min="15364" max="15364" width="18.85546875" style="29" customWidth="1"/>
    <col min="15365" max="15365" width="26.140625" style="29" customWidth="1"/>
    <col min="15366" max="15367" width="16.85546875" style="29" customWidth="1"/>
    <col min="15368" max="15368" width="16.7109375" style="29" customWidth="1"/>
    <col min="15369" max="15369" width="41.140625" style="29" bestFit="1" customWidth="1"/>
    <col min="15370" max="15616" width="9.140625" style="29"/>
    <col min="15617" max="15617" width="5.85546875" style="29" customWidth="1"/>
    <col min="15618" max="15618" width="32.140625" style="29" bestFit="1" customWidth="1"/>
    <col min="15619" max="15619" width="14" style="29" bestFit="1" customWidth="1"/>
    <col min="15620" max="15620" width="18.85546875" style="29" customWidth="1"/>
    <col min="15621" max="15621" width="26.140625" style="29" customWidth="1"/>
    <col min="15622" max="15623" width="16.85546875" style="29" customWidth="1"/>
    <col min="15624" max="15624" width="16.7109375" style="29" customWidth="1"/>
    <col min="15625" max="15625" width="41.140625" style="29" bestFit="1" customWidth="1"/>
    <col min="15626" max="15872" width="9.140625" style="29"/>
    <col min="15873" max="15873" width="5.85546875" style="29" customWidth="1"/>
    <col min="15874" max="15874" width="32.140625" style="29" bestFit="1" customWidth="1"/>
    <col min="15875" max="15875" width="14" style="29" bestFit="1" customWidth="1"/>
    <col min="15876" max="15876" width="18.85546875" style="29" customWidth="1"/>
    <col min="15877" max="15877" width="26.140625" style="29" customWidth="1"/>
    <col min="15878" max="15879" width="16.85546875" style="29" customWidth="1"/>
    <col min="15880" max="15880" width="16.7109375" style="29" customWidth="1"/>
    <col min="15881" max="15881" width="41.140625" style="29" bestFit="1" customWidth="1"/>
    <col min="15882" max="16128" width="9.140625" style="29"/>
    <col min="16129" max="16129" width="5.85546875" style="29" customWidth="1"/>
    <col min="16130" max="16130" width="32.140625" style="29" bestFit="1" customWidth="1"/>
    <col min="16131" max="16131" width="14" style="29" bestFit="1" customWidth="1"/>
    <col min="16132" max="16132" width="18.85546875" style="29" customWidth="1"/>
    <col min="16133" max="16133" width="26.140625" style="29" customWidth="1"/>
    <col min="16134" max="16135" width="16.85546875" style="29" customWidth="1"/>
    <col min="16136" max="16136" width="16.7109375" style="29" customWidth="1"/>
    <col min="16137" max="16137" width="41.140625" style="29" bestFit="1" customWidth="1"/>
    <col min="16138" max="16384" width="9.140625" style="29"/>
  </cols>
  <sheetData>
    <row r="1" spans="1:9" ht="55.5" customHeight="1" x14ac:dyDescent="0.2">
      <c r="A1" s="61" t="s">
        <v>0</v>
      </c>
      <c r="B1" s="61"/>
      <c r="C1" s="61"/>
    </row>
    <row r="2" spans="1:9" x14ac:dyDescent="0.2">
      <c r="A2" s="30"/>
      <c r="B2" s="30"/>
    </row>
    <row r="3" spans="1:9" ht="20.25" x14ac:dyDescent="0.2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9" ht="20.25" x14ac:dyDescent="0.2">
      <c r="A4" s="62" t="s">
        <v>44</v>
      </c>
      <c r="B4" s="62"/>
      <c r="C4" s="62"/>
      <c r="D4" s="62"/>
      <c r="E4" s="62"/>
      <c r="F4" s="62"/>
      <c r="G4" s="62"/>
      <c r="H4" s="62"/>
      <c r="I4" s="62"/>
    </row>
    <row r="5" spans="1:9" x14ac:dyDescent="0.2">
      <c r="A5" s="30"/>
      <c r="B5" s="30"/>
    </row>
    <row r="6" spans="1:9" s="36" customFormat="1" ht="33" x14ac:dyDescent="0.2">
      <c r="A6" s="32" t="s">
        <v>2</v>
      </c>
      <c r="B6" s="32" t="s">
        <v>3</v>
      </c>
      <c r="C6" s="33" t="s">
        <v>4</v>
      </c>
      <c r="D6" s="18" t="s">
        <v>5</v>
      </c>
      <c r="E6" s="34" t="s">
        <v>6</v>
      </c>
      <c r="F6" s="35" t="s">
        <v>7</v>
      </c>
      <c r="G6" s="34" t="s">
        <v>8</v>
      </c>
      <c r="H6" s="18" t="s">
        <v>9</v>
      </c>
      <c r="I6" s="18" t="s">
        <v>10</v>
      </c>
    </row>
    <row r="7" spans="1:9" ht="17.100000000000001" customHeight="1" x14ac:dyDescent="0.2">
      <c r="A7" s="20">
        <v>1</v>
      </c>
      <c r="B7" s="1" t="s">
        <v>13</v>
      </c>
      <c r="C7" s="2">
        <v>33503</v>
      </c>
      <c r="D7" s="2" t="s">
        <v>11</v>
      </c>
      <c r="E7" s="3" t="s">
        <v>27</v>
      </c>
      <c r="F7" s="15"/>
      <c r="G7" s="16"/>
      <c r="H7" s="14"/>
      <c r="I7" s="3"/>
    </row>
    <row r="8" spans="1:9" ht="17.100000000000001" customHeight="1" x14ac:dyDescent="0.2">
      <c r="A8" s="20">
        <f>+A7+1</f>
        <v>2</v>
      </c>
      <c r="B8" s="1" t="s">
        <v>14</v>
      </c>
      <c r="C8" s="2">
        <v>33266</v>
      </c>
      <c r="D8" s="2" t="s">
        <v>11</v>
      </c>
      <c r="E8" s="3" t="s">
        <v>28</v>
      </c>
      <c r="F8" s="4"/>
      <c r="G8" s="5"/>
      <c r="H8" s="14"/>
      <c r="I8" s="3"/>
    </row>
    <row r="9" spans="1:9" s="38" customFormat="1" ht="17.100000000000001" customHeight="1" x14ac:dyDescent="0.2">
      <c r="A9" s="20">
        <f t="shared" ref="A9:A21" si="0">+A8+1</f>
        <v>3</v>
      </c>
      <c r="B9" s="1" t="s">
        <v>15</v>
      </c>
      <c r="C9" s="2">
        <v>33332</v>
      </c>
      <c r="D9" s="2" t="s">
        <v>12</v>
      </c>
      <c r="E9" s="3" t="s">
        <v>29</v>
      </c>
      <c r="F9" s="4"/>
      <c r="G9" s="5"/>
      <c r="H9" s="14"/>
      <c r="I9" s="37"/>
    </row>
    <row r="10" spans="1:9" s="38" customFormat="1" ht="17.100000000000001" customHeight="1" x14ac:dyDescent="0.2">
      <c r="A10" s="20">
        <f t="shared" si="0"/>
        <v>4</v>
      </c>
      <c r="B10" s="1" t="s">
        <v>16</v>
      </c>
      <c r="C10" s="2">
        <v>33438</v>
      </c>
      <c r="D10" s="2" t="s">
        <v>11</v>
      </c>
      <c r="E10" s="3" t="s">
        <v>45</v>
      </c>
      <c r="F10" s="4"/>
      <c r="G10" s="5"/>
      <c r="H10" s="14"/>
      <c r="I10" s="37"/>
    </row>
    <row r="11" spans="1:9" ht="17.100000000000001" customHeight="1" x14ac:dyDescent="0.2">
      <c r="A11" s="20">
        <f t="shared" si="0"/>
        <v>5</v>
      </c>
      <c r="B11" s="6" t="s">
        <v>17</v>
      </c>
      <c r="C11" s="7">
        <v>33169</v>
      </c>
      <c r="D11" s="2" t="s">
        <v>12</v>
      </c>
      <c r="E11" s="8" t="s">
        <v>25</v>
      </c>
      <c r="F11" s="15"/>
      <c r="G11" s="16"/>
      <c r="H11" s="14"/>
      <c r="I11" s="3"/>
    </row>
    <row r="12" spans="1:9" ht="16.5" x14ac:dyDescent="0.2">
      <c r="A12" s="20">
        <f t="shared" si="0"/>
        <v>6</v>
      </c>
      <c r="B12" s="9" t="s">
        <v>18</v>
      </c>
      <c r="C12" s="10">
        <v>32968</v>
      </c>
      <c r="D12" s="2" t="s">
        <v>11</v>
      </c>
      <c r="E12" s="3" t="s">
        <v>30</v>
      </c>
      <c r="F12" s="11"/>
      <c r="G12" s="12"/>
      <c r="H12" s="14"/>
      <c r="I12" s="3"/>
    </row>
    <row r="13" spans="1:9" ht="16.5" x14ac:dyDescent="0.2">
      <c r="A13" s="20">
        <f t="shared" si="0"/>
        <v>7</v>
      </c>
      <c r="B13" s="13" t="s">
        <v>19</v>
      </c>
      <c r="C13" s="2">
        <v>34135</v>
      </c>
      <c r="D13" s="14" t="s">
        <v>12</v>
      </c>
      <c r="E13" s="3" t="s">
        <v>31</v>
      </c>
      <c r="F13" s="15"/>
      <c r="G13" s="16"/>
      <c r="H13" s="14"/>
      <c r="I13" s="3"/>
    </row>
    <row r="14" spans="1:9" ht="16.5" x14ac:dyDescent="0.2">
      <c r="A14" s="20">
        <f t="shared" si="0"/>
        <v>8</v>
      </c>
      <c r="B14" s="13" t="s">
        <v>20</v>
      </c>
      <c r="C14" s="2">
        <v>34325</v>
      </c>
      <c r="D14" s="14" t="s">
        <v>11</v>
      </c>
      <c r="E14" s="3" t="s">
        <v>28</v>
      </c>
      <c r="F14" s="15"/>
      <c r="G14" s="16"/>
      <c r="H14" s="14"/>
      <c r="I14" s="3"/>
    </row>
    <row r="15" spans="1:9" ht="16.5" x14ac:dyDescent="0.2">
      <c r="A15" s="20">
        <f t="shared" si="0"/>
        <v>9</v>
      </c>
      <c r="B15" s="13" t="s">
        <v>23</v>
      </c>
      <c r="C15" s="2">
        <v>33132</v>
      </c>
      <c r="D15" s="14" t="s">
        <v>11</v>
      </c>
      <c r="E15" s="3" t="s">
        <v>25</v>
      </c>
      <c r="F15" s="15"/>
      <c r="G15" s="16"/>
      <c r="H15" s="14"/>
      <c r="I15" s="3"/>
    </row>
    <row r="16" spans="1:9" ht="16.5" x14ac:dyDescent="0.2">
      <c r="A16" s="20">
        <f t="shared" si="0"/>
        <v>10</v>
      </c>
      <c r="B16" s="13" t="s">
        <v>24</v>
      </c>
      <c r="C16" s="2">
        <v>32874</v>
      </c>
      <c r="D16" s="14" t="s">
        <v>11</v>
      </c>
      <c r="E16" s="3" t="s">
        <v>25</v>
      </c>
      <c r="F16" s="15"/>
      <c r="G16" s="16"/>
      <c r="H16" s="14"/>
      <c r="I16" s="3"/>
    </row>
    <row r="17" spans="1:13" s="39" customFormat="1" ht="16.5" x14ac:dyDescent="0.25">
      <c r="A17" s="20">
        <f t="shared" si="0"/>
        <v>11</v>
      </c>
      <c r="B17" s="13" t="s">
        <v>37</v>
      </c>
      <c r="C17" s="25">
        <v>32936</v>
      </c>
      <c r="D17" s="19" t="s">
        <v>11</v>
      </c>
      <c r="E17" s="3" t="s">
        <v>26</v>
      </c>
      <c r="F17" s="24"/>
      <c r="G17" s="23"/>
      <c r="H17" s="21"/>
      <c r="I17" s="19"/>
      <c r="J17" s="19"/>
      <c r="K17" s="19"/>
      <c r="L17" s="19"/>
      <c r="M17" s="22"/>
    </row>
    <row r="18" spans="1:13" s="40" customFormat="1" ht="16.5" x14ac:dyDescent="0.2">
      <c r="A18" s="20">
        <f t="shared" si="0"/>
        <v>12</v>
      </c>
      <c r="B18" s="13" t="s">
        <v>32</v>
      </c>
      <c r="C18" s="2">
        <v>32867</v>
      </c>
      <c r="D18" s="14" t="s">
        <v>12</v>
      </c>
      <c r="E18" s="3" t="s">
        <v>25</v>
      </c>
      <c r="F18" s="15"/>
      <c r="G18" s="16"/>
      <c r="H18" s="14"/>
      <c r="I18" s="3"/>
    </row>
    <row r="19" spans="1:13" s="40" customFormat="1" ht="16.5" x14ac:dyDescent="0.2">
      <c r="A19" s="20">
        <f t="shared" si="0"/>
        <v>13</v>
      </c>
      <c r="B19" s="13" t="s">
        <v>33</v>
      </c>
      <c r="C19" s="2">
        <v>34772</v>
      </c>
      <c r="D19" s="14" t="s">
        <v>11</v>
      </c>
      <c r="E19" s="3" t="s">
        <v>36</v>
      </c>
      <c r="F19" s="15"/>
      <c r="G19" s="16"/>
      <c r="H19" s="14"/>
      <c r="I19" s="3"/>
    </row>
    <row r="20" spans="1:13" s="40" customFormat="1" ht="16.5" x14ac:dyDescent="0.2">
      <c r="A20" s="20">
        <f t="shared" si="0"/>
        <v>14</v>
      </c>
      <c r="B20" s="13" t="s">
        <v>46</v>
      </c>
      <c r="C20" s="2">
        <v>34102</v>
      </c>
      <c r="D20" s="14" t="s">
        <v>11</v>
      </c>
      <c r="E20" s="3" t="s">
        <v>25</v>
      </c>
      <c r="F20" s="15"/>
      <c r="G20" s="16"/>
      <c r="H20" s="14"/>
      <c r="I20" s="3"/>
    </row>
    <row r="21" spans="1:13" s="40" customFormat="1" ht="16.5" x14ac:dyDescent="0.2">
      <c r="A21" s="20">
        <f t="shared" si="0"/>
        <v>15</v>
      </c>
      <c r="B21" s="13" t="s">
        <v>34</v>
      </c>
      <c r="C21" s="2">
        <v>33664</v>
      </c>
      <c r="D21" s="14" t="s">
        <v>12</v>
      </c>
      <c r="E21" s="3" t="s">
        <v>35</v>
      </c>
      <c r="F21" s="15"/>
      <c r="G21" s="16"/>
      <c r="H21" s="14"/>
      <c r="I21" s="3"/>
    </row>
    <row r="22" spans="1:13" s="45" customFormat="1" ht="16.5" x14ac:dyDescent="0.2">
      <c r="A22" s="41"/>
      <c r="B22" s="17"/>
      <c r="C22" s="42"/>
      <c r="D22" s="43">
        <f>COUNTIF($D$7:$D$18,"Nữ")</f>
        <v>8</v>
      </c>
      <c r="E22" s="43">
        <f>COUNTIF(D7:D18,"Nam")</f>
        <v>4</v>
      </c>
      <c r="F22" s="44"/>
      <c r="G22" s="43"/>
      <c r="H22" s="43"/>
      <c r="I22" s="43"/>
    </row>
    <row r="23" spans="1:13" s="45" customFormat="1" ht="16.5" x14ac:dyDescent="0.2">
      <c r="A23" s="41"/>
      <c r="B23" s="17"/>
      <c r="C23" s="42"/>
      <c r="D23" s="43"/>
      <c r="E23" s="46"/>
      <c r="F23" s="44"/>
      <c r="G23" s="43"/>
      <c r="H23" s="43"/>
      <c r="I23" s="43"/>
    </row>
    <row r="24" spans="1:13" s="45" customFormat="1" ht="16.5" x14ac:dyDescent="0.2">
      <c r="A24" s="41"/>
      <c r="B24" s="17"/>
      <c r="C24" s="42"/>
      <c r="D24" s="43"/>
      <c r="E24" s="46"/>
      <c r="F24" s="44"/>
      <c r="G24" s="43"/>
      <c r="H24" s="43"/>
      <c r="I24" s="43"/>
    </row>
    <row r="25" spans="1:13" s="45" customFormat="1" ht="16.5" x14ac:dyDescent="0.2">
      <c r="A25" s="41"/>
      <c r="B25" s="17"/>
      <c r="C25" s="42"/>
      <c r="D25" s="43"/>
      <c r="E25" s="46"/>
      <c r="F25" s="44"/>
      <c r="G25" s="43"/>
      <c r="H25" s="43"/>
      <c r="I25" s="43"/>
    </row>
    <row r="26" spans="1:13" x14ac:dyDescent="0.2">
      <c r="A26" s="47" t="s">
        <v>2</v>
      </c>
      <c r="B26" s="48" t="s">
        <v>21</v>
      </c>
      <c r="C26" s="49" t="s">
        <v>22</v>
      </c>
    </row>
    <row r="27" spans="1:13" x14ac:dyDescent="0.2">
      <c r="A27" s="50"/>
      <c r="B27" s="51"/>
      <c r="C27" s="52"/>
    </row>
    <row r="28" spans="1:13" x14ac:dyDescent="0.2">
      <c r="A28" s="50"/>
      <c r="B28" s="51"/>
      <c r="C28" s="52"/>
    </row>
    <row r="29" spans="1:13" x14ac:dyDescent="0.2">
      <c r="A29" s="50"/>
      <c r="B29" s="51"/>
      <c r="C29" s="52"/>
    </row>
    <row r="30" spans="1:13" x14ac:dyDescent="0.2">
      <c r="A30" s="50"/>
      <c r="B30" s="51"/>
      <c r="C30" s="52"/>
    </row>
    <row r="37" spans="3:6" x14ac:dyDescent="0.2">
      <c r="C37" s="53" t="s">
        <v>38</v>
      </c>
      <c r="D37" s="16"/>
      <c r="E37" s="54"/>
      <c r="F37" s="15"/>
    </row>
    <row r="38" spans="3:6" x14ac:dyDescent="0.2">
      <c r="C38" s="2" t="s">
        <v>39</v>
      </c>
      <c r="D38" s="55">
        <v>60000</v>
      </c>
      <c r="E38" s="56">
        <v>25</v>
      </c>
      <c r="F38" s="57">
        <f>D38*E38</f>
        <v>1500000</v>
      </c>
    </row>
    <row r="39" spans="3:6" ht="31.5" x14ac:dyDescent="0.2">
      <c r="C39" s="10" t="s">
        <v>40</v>
      </c>
      <c r="D39" s="55">
        <v>5000</v>
      </c>
      <c r="E39" s="56">
        <v>12</v>
      </c>
      <c r="F39" s="57">
        <f>D39*E39</f>
        <v>60000</v>
      </c>
    </row>
    <row r="40" spans="3:6" x14ac:dyDescent="0.2">
      <c r="C40" s="66" t="s">
        <v>43</v>
      </c>
      <c r="D40" s="67"/>
      <c r="E40" s="68"/>
      <c r="F40" s="58">
        <f>F38+F39</f>
        <v>1560000</v>
      </c>
    </row>
    <row r="41" spans="3:6" x14ac:dyDescent="0.2">
      <c r="C41" s="2" t="s">
        <v>42</v>
      </c>
      <c r="D41" s="55">
        <v>270000</v>
      </c>
      <c r="E41" s="56">
        <v>5</v>
      </c>
      <c r="F41" s="58">
        <f>D41*E41</f>
        <v>1350000</v>
      </c>
    </row>
    <row r="42" spans="3:6" x14ac:dyDescent="0.2">
      <c r="C42" s="63" t="s">
        <v>41</v>
      </c>
      <c r="D42" s="64"/>
      <c r="E42" s="65"/>
      <c r="F42" s="58">
        <f>F38+F39-F41</f>
        <v>210000</v>
      </c>
    </row>
    <row r="43" spans="3:6" x14ac:dyDescent="0.2">
      <c r="D43" s="59"/>
      <c r="E43" s="60"/>
    </row>
  </sheetData>
  <mergeCells count="5">
    <mergeCell ref="A1:C1"/>
    <mergeCell ref="A3:I3"/>
    <mergeCell ref="A4:I4"/>
    <mergeCell ref="C42:E42"/>
    <mergeCell ref="C40:E4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2020-12-02T01:05:39Z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